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B-gal of rpsU2 regulatory elements\"/>
    </mc:Choice>
  </mc:AlternateContent>
  <xr:revisionPtr revIDLastSave="0" documentId="13_ncr:1_{B57F08A3-EB64-40E9-B95A-1EBC4A4180E2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0" i="1"/>
  <c r="I17" i="1"/>
  <c r="I18" i="1"/>
  <c r="I19" i="1"/>
  <c r="I16" i="1"/>
  <c r="I14" i="1"/>
  <c r="I15" i="1" s="1"/>
  <c r="I5" i="1"/>
  <c r="I6" i="1"/>
  <c r="I7" i="1"/>
  <c r="I8" i="1"/>
  <c r="I9" i="1"/>
  <c r="I10" i="1"/>
  <c r="I11" i="1"/>
  <c r="I12" i="1"/>
  <c r="I13" i="1"/>
  <c r="I4" i="1"/>
  <c r="I2" i="1"/>
  <c r="I3" i="1" s="1"/>
  <c r="H25" i="1"/>
  <c r="H23" i="1"/>
  <c r="H21" i="1"/>
  <c r="H19" i="1"/>
  <c r="H17" i="1"/>
  <c r="H15" i="1"/>
  <c r="H13" i="1"/>
  <c r="H11" i="1"/>
  <c r="H9" i="1"/>
  <c r="H7" i="1"/>
  <c r="H5" i="1"/>
  <c r="G3" i="1"/>
  <c r="H3" i="1"/>
  <c r="F3" i="1"/>
  <c r="E25" i="1"/>
  <c r="E23" i="1"/>
  <c r="E21" i="1"/>
  <c r="E19" i="1"/>
  <c r="E17" i="1"/>
  <c r="E15" i="1"/>
  <c r="E13" i="1"/>
  <c r="E11" i="1"/>
  <c r="E9" i="1"/>
  <c r="E7" i="1"/>
  <c r="E5" i="1"/>
  <c r="E3" i="1"/>
  <c r="G2" i="1"/>
  <c r="G25" i="1"/>
  <c r="G24" i="1"/>
  <c r="J24" i="1" s="1"/>
  <c r="G23" i="1"/>
  <c r="G22" i="1"/>
  <c r="J22" i="1" l="1"/>
  <c r="J2" i="1"/>
  <c r="J25" i="1"/>
  <c r="L24" i="1" s="1"/>
  <c r="J23" i="1"/>
  <c r="K24" i="1"/>
  <c r="L22" i="1" l="1"/>
  <c r="K22" i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J3" i="1"/>
  <c r="K2" i="1" s="1"/>
  <c r="L14" i="1" l="1"/>
  <c r="L16" i="1" l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10" i="1"/>
  <c r="K10" i="1"/>
  <c r="C5" i="2" l="1"/>
  <c r="B5" i="2"/>
  <c r="C6" i="2"/>
  <c r="B6" i="2"/>
  <c r="C3" i="2"/>
  <c r="B3" i="2"/>
  <c r="B4" i="2"/>
  <c r="C4" i="2"/>
  <c r="B8" i="2" l="1"/>
  <c r="B9" i="2"/>
</calcChain>
</file>

<file path=xl/sharedStrings.xml><?xml version="1.0" encoding="utf-8"?>
<sst xmlns="http://schemas.openxmlformats.org/spreadsheetml/2006/main" count="43" uniqueCount="28">
  <si>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</si>
  <si>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</si>
  <si>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</si>
  <si>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</si>
  <si>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</si>
  <si>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</si>
  <si>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</si>
  <si>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</si>
  <si>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</si>
  <si>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</si>
  <si>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</si>
  <si>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</si>
  <si>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</si>
  <si>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</si>
  <si>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</si>
  <si>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</si>
  <si>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</si>
  <si>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</si>
  <si>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</si>
  <si>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</si>
  <si>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1C</t>
  </si>
  <si>
    <t>2C</t>
  </si>
  <si>
    <t>3C</t>
  </si>
  <si>
    <t>4C</t>
  </si>
  <si>
    <r>
      <rPr>
        <sz val="12"/>
        <color theme="1"/>
        <rFont val="Calibri Light"/>
        <family val="2"/>
      </rPr>
      <t>Δ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</t>
    </r>
    <r>
      <rPr>
        <i/>
        <sz val="12"/>
        <color theme="1"/>
        <rFont val="Calibri"/>
        <family val="2"/>
      </rPr>
      <t xml:space="preserve">rpsU2 rpsU2 </t>
    </r>
    <r>
      <rPr>
        <sz val="12"/>
        <color theme="1"/>
        <rFont val="Calibri"/>
        <family val="2"/>
      </rPr>
      <t>5' UTR</t>
    </r>
  </si>
  <si>
    <r>
      <t>P</t>
    </r>
    <r>
      <rPr>
        <i/>
        <sz val="12"/>
        <color theme="1"/>
        <rFont val="Calibri"/>
        <family val="2"/>
      </rPr>
      <t xml:space="preserve">rpsU2 rpsU2 </t>
    </r>
    <r>
      <rPr>
        <sz val="12"/>
        <color theme="1"/>
        <rFont val="Calibri"/>
        <family val="2"/>
      </rPr>
      <t>5' UTR</t>
    </r>
  </si>
  <si>
    <r>
      <rPr>
        <sz val="12"/>
        <color theme="1"/>
        <rFont val="Calibri Light"/>
        <family val="2"/>
      </rPr>
      <t>Δ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</t>
    </r>
    <r>
      <rPr>
        <i/>
        <sz val="12"/>
        <color theme="1"/>
        <rFont val="Calibri"/>
        <family val="2"/>
      </rPr>
      <t xml:space="preserve">tul4 tul4 </t>
    </r>
    <r>
      <rPr>
        <sz val="12"/>
        <color theme="1"/>
        <rFont val="Calibri"/>
        <family val="2"/>
      </rPr>
      <t>5' UTR</t>
    </r>
  </si>
  <si>
    <r>
      <t>P</t>
    </r>
    <r>
      <rPr>
        <i/>
        <sz val="12"/>
        <color theme="1"/>
        <rFont val="Calibri"/>
        <family val="2"/>
      </rPr>
      <t xml:space="preserve">tul4 tul4 </t>
    </r>
    <r>
      <rPr>
        <sz val="12"/>
        <color theme="1"/>
        <rFont val="Calibri"/>
        <family val="2"/>
      </rPr>
      <t>5' UTR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</si>
</sst>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 Light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0" fontId="5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1883686429995"/>
          <c:y val="5.1157377161915894E-2"/>
          <c:w val="0.85504448761397256"/>
          <c:h val="0.7857707251659042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34D-41E4-826B-638F8872D05E}"/>
              </c:ext>
            </c:extLst>
          </c:dPt>
          <c:dPt>
            <c:idx val="1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E34D-41E4-826B-638F8872D0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67.096220788182379</c:v>
                  </c:pt>
                  <c:pt idx="1">
                    <c:v>138.25392157637589</c:v>
                  </c:pt>
                  <c:pt idx="2">
                    <c:v>25.611364934174716</c:v>
                  </c:pt>
                  <c:pt idx="3">
                    <c:v>5.1762183362382945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67.096220788182379</c:v>
                  </c:pt>
                  <c:pt idx="1">
                    <c:v>138.25392157637589</c:v>
                  </c:pt>
                  <c:pt idx="2">
                    <c:v>25.611364934174716</c:v>
                  </c:pt>
                  <c:pt idx="3">
                    <c:v>5.1762183362382945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Chart'!$A$3:$A$6</c:f>
              <c:strCache>
                <c:ptCount val="4"/>
                <c:pt idx="0">
                  <c:v>Ptul4 tul4 5' UTR</c:v>
                </c:pt>
                <c:pt idx="1">
                  <c:v>ΔrpsU2 Ptul4 tul4 5' UTR</c:v>
                </c:pt>
                <c:pt idx="2">
                  <c:v>PrpsU2 rpsU2 5' UTR</c:v>
                </c:pt>
                <c:pt idx="3">
                  <c:v>ΔrpsU2 PrpsU2 rpsU2 5' UTR</c:v>
                </c:pt>
              </c:strCache>
            </c:strRef>
          </c:cat>
          <c:val>
            <c:numRef>
              <c:f>'Data for Chart'!$B$3:$B$6</c:f>
              <c:numCache>
                <c:formatCode>0.0</c:formatCode>
                <c:ptCount val="4"/>
                <c:pt idx="0">
                  <c:v>3693.0350588801089</c:v>
                </c:pt>
                <c:pt idx="1">
                  <c:v>3611.2778911409728</c:v>
                </c:pt>
                <c:pt idx="2">
                  <c:v>541.8292634216665</c:v>
                </c:pt>
                <c:pt idx="3">
                  <c:v>739.94610760079104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0"/>
                  <a:t>Beta-galactosidase Activity </a:t>
                </a:r>
              </a:p>
              <a:p>
                <a:pPr>
                  <a:defRPr sz="1600"/>
                </a:pPr>
                <a:r>
                  <a:rPr lang="en-US" sz="16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4.6849379245724994E-3"/>
              <c:y val="0.16691400474504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25.611364934174716</c:v>
                  </c:pt>
                  <c:pt idx="1">
                    <c:v>5.1762183362382945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25.611364934174716</c:v>
                  </c:pt>
                  <c:pt idx="1">
                    <c:v>5.1762183362382945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Chart'!$A$5:$A$6</c:f>
              <c:strCache>
                <c:ptCount val="2"/>
                <c:pt idx="0">
                  <c:v>PrpsU2 rpsU2 5' UTR</c:v>
                </c:pt>
                <c:pt idx="1">
                  <c:v>ΔrpsU2 PrpsU2 rpsU2 5' UTR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Chart'!$B$5:$B$6</c:f>
              <c:numCache>
                <c:formatCode>0.0</c:formatCode>
                <c:ptCount val="2"/>
                <c:pt idx="0">
                  <c:v>541.8292634216665</c:v>
                </c:pt>
                <c:pt idx="1">
                  <c:v>739.94610760079104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6-4918-942D-CC23DB955E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(Miller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311150</xdr:colOff>
      <xdr:row>1</xdr:row>
      <xdr:rowOff>10160</xdr:rowOff>
    </xdr:from>
    <xdr:to>
      <xdr:col>14</xdr:col>
      <xdr:colOff>385826</xdr:colOff>
      <xdr:row>19</xdr:row>
      <xdr:rowOff>193040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</xdr:colOff>
      <xdr:row>21</xdr:row>
      <xdr:rowOff>160020</xdr:rowOff>
    </xdr:from>
    <xdr:to>
      <xdr:col>17</xdr:col>
      <xdr:colOff>560070</xdr:colOff>
      <xdr:row>36</xdr:row>
      <xdr:rowOff>96520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A7D9EA-3035-48C4-9E83-5B34A03F8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L26"/>
  <sheetViews>
    <sheetView zoomScale="90" zoomScaleNormal="90" workbookViewId="0">
      <selection activeCell="J26" sqref="J26"/>
    </sheetView>
  </sheetViews>
  <sheetFormatPr defaultColWidth="10.69921875" defaultRowHeight="15.6" x14ac:dyDescent="0.3"/>
  <cols>
    <col min="2" max="2" width="19.296875" bestFit="1" customWidth="1"/>
  </cols>
  <sheetData>
    <row r="1" spans="1:12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ht="18" customHeight="1" x14ac:dyDescent="0.3">
      <c r="A2" s="1">
        <v>1</v>
      </c>
      <c r="B2" s="1" t="s">
        <v>12</v>
      </c>
      <c r="C2" s="2">
        <v>0.70299999999999996</v>
      </c>
      <c r="D2" s="2">
        <v>0</v>
      </c>
      <c r="E2" s="2">
        <v>0.33</v>
      </c>
      <c r="F2" s="1">
        <v>5</v>
      </c>
      <c r="G2" s="2">
        <f>F2/60</f>
        <v>8.3333333333333329E-2</v>
      </c>
      <c r="H2" s="11">
        <v>0.125</v>
      </c>
      <c r="I2" s="2">
        <f>3</f>
        <v>3</v>
      </c>
      <c r="J2" s="3">
        <f>(1000* (C2-1.75 * (D2)))/(E2*0.2*(I2-G2))</f>
        <v>3651.9480519480517</v>
      </c>
      <c r="K2" s="3">
        <f>J3</f>
        <v>3611.6883116883109</v>
      </c>
      <c r="L2" s="3"/>
    </row>
    <row r="3" spans="1:12" ht="18" customHeight="1" x14ac:dyDescent="0.3">
      <c r="A3" s="4">
        <v>2</v>
      </c>
      <c r="B3" s="1" t="s">
        <v>12</v>
      </c>
      <c r="C3" s="5">
        <v>0.70399999999999996</v>
      </c>
      <c r="D3" s="5">
        <v>5.0000000000000001E-3</v>
      </c>
      <c r="E3" s="2">
        <f>E2</f>
        <v>0.33</v>
      </c>
      <c r="F3" s="1">
        <f>F2</f>
        <v>5</v>
      </c>
      <c r="G3" s="2">
        <f t="shared" ref="G3:H3" si="0">G2</f>
        <v>8.3333333333333329E-2</v>
      </c>
      <c r="H3" s="11">
        <f t="shared" si="0"/>
        <v>0.125</v>
      </c>
      <c r="I3" s="2">
        <f>I2</f>
        <v>3</v>
      </c>
      <c r="J3" s="3">
        <f t="shared" ref="J3:J25" si="1">(1000* (C3-1.75 * (D3)))/(E3*0.2*(I3-G3))</f>
        <v>3611.6883116883109</v>
      </c>
      <c r="K3" s="6"/>
      <c r="L3" s="6"/>
    </row>
    <row r="4" spans="1:12" ht="18" customHeight="1" x14ac:dyDescent="0.3">
      <c r="A4" s="4">
        <v>3</v>
      </c>
      <c r="B4" s="1" t="s">
        <v>13</v>
      </c>
      <c r="C4" s="5">
        <v>0.68700000000000006</v>
      </c>
      <c r="D4" s="5">
        <v>-7.0000000000000001E-3</v>
      </c>
      <c r="E4" s="5">
        <v>0.318</v>
      </c>
      <c r="F4" s="4">
        <v>10</v>
      </c>
      <c r="G4" s="5">
        <f t="shared" ref="G4:G21" si="2">F4/60</f>
        <v>0.16666666666666666</v>
      </c>
      <c r="H4" s="12">
        <v>0.12847222222222224</v>
      </c>
      <c r="I4" s="2">
        <f>3+G2</f>
        <v>3.0833333333333335</v>
      </c>
      <c r="J4" s="3">
        <f t="shared" si="1"/>
        <v>3769.5417789757407</v>
      </c>
      <c r="K4" s="6">
        <f>AVERAGE(J4:J5)</f>
        <v>3749.3261455525599</v>
      </c>
      <c r="L4" s="6">
        <f>STDEV(J4:J5)</f>
        <v>28.589222959024891</v>
      </c>
    </row>
    <row r="5" spans="1:12" ht="18" customHeight="1" x14ac:dyDescent="0.3">
      <c r="A5" s="4">
        <v>4</v>
      </c>
      <c r="B5" s="1" t="s">
        <v>13</v>
      </c>
      <c r="C5" s="5">
        <v>0.69699999999999995</v>
      </c>
      <c r="D5" s="5">
        <v>3.0000000000000001E-3</v>
      </c>
      <c r="E5" s="5">
        <f>E4</f>
        <v>0.318</v>
      </c>
      <c r="F5" s="4">
        <v>10</v>
      </c>
      <c r="G5" s="5">
        <f t="shared" si="2"/>
        <v>0.16666666666666666</v>
      </c>
      <c r="H5" s="12">
        <f>H4</f>
        <v>0.12847222222222224</v>
      </c>
      <c r="I5" s="2">
        <f t="shared" ref="I5:I13" si="3">3+G3</f>
        <v>3.0833333333333335</v>
      </c>
      <c r="J5" s="3">
        <f t="shared" si="1"/>
        <v>3729.1105121293795</v>
      </c>
      <c r="K5" s="6"/>
      <c r="L5" s="6"/>
    </row>
    <row r="6" spans="1:12" ht="18" customHeight="1" x14ac:dyDescent="0.3">
      <c r="A6" s="4">
        <v>5</v>
      </c>
      <c r="B6" s="1" t="s">
        <v>20</v>
      </c>
      <c r="C6" s="5">
        <v>0.66700000000000004</v>
      </c>
      <c r="D6" s="5">
        <v>-6.0000000000000001E-3</v>
      </c>
      <c r="E6" s="5">
        <v>0.33900000000000002</v>
      </c>
      <c r="F6" s="4">
        <v>15</v>
      </c>
      <c r="G6" s="5">
        <f t="shared" si="2"/>
        <v>0.25</v>
      </c>
      <c r="H6" s="12">
        <v>0.13194444444444445</v>
      </c>
      <c r="I6" s="2">
        <f t="shared" si="3"/>
        <v>3.1666666666666665</v>
      </c>
      <c r="J6" s="3">
        <f t="shared" si="1"/>
        <v>3426.0429835651066</v>
      </c>
      <c r="K6" s="6">
        <f>AVERAGE(J6:J7)</f>
        <v>3472.8192161820471</v>
      </c>
      <c r="L6" s="6">
        <f>STDEV(J6:J7)</f>
        <v>66.151582563596207</v>
      </c>
    </row>
    <row r="7" spans="1:12" ht="18" customHeight="1" x14ac:dyDescent="0.3">
      <c r="A7" s="4">
        <v>6</v>
      </c>
      <c r="B7" s="1" t="s">
        <v>20</v>
      </c>
      <c r="C7" s="5">
        <v>0.69599999999999995</v>
      </c>
      <c r="D7" s="5">
        <v>0</v>
      </c>
      <c r="E7" s="5">
        <f>E6</f>
        <v>0.33900000000000002</v>
      </c>
      <c r="F7" s="4">
        <v>15</v>
      </c>
      <c r="G7" s="5">
        <f t="shared" si="2"/>
        <v>0.25</v>
      </c>
      <c r="H7" s="12">
        <f>H6</f>
        <v>0.13194444444444445</v>
      </c>
      <c r="I7" s="2">
        <f t="shared" si="3"/>
        <v>3.1666666666666665</v>
      </c>
      <c r="J7" s="3">
        <f t="shared" si="1"/>
        <v>3519.5954487989879</v>
      </c>
      <c r="K7" s="6"/>
      <c r="L7" s="6"/>
    </row>
    <row r="8" spans="1:12" ht="18" customHeight="1" x14ac:dyDescent="0.3">
      <c r="A8" s="4">
        <v>7</v>
      </c>
      <c r="B8" s="1" t="s">
        <v>14</v>
      </c>
      <c r="C8" s="5">
        <v>0.72199999999999998</v>
      </c>
      <c r="D8" s="5">
        <v>-4.0000000000000001E-3</v>
      </c>
      <c r="E8" s="5">
        <v>0.318</v>
      </c>
      <c r="F8" s="4">
        <v>20</v>
      </c>
      <c r="G8" s="5">
        <f t="shared" si="2"/>
        <v>0.33333333333333331</v>
      </c>
      <c r="H8" s="12">
        <v>0.13541666666666666</v>
      </c>
      <c r="I8" s="2">
        <f t="shared" si="3"/>
        <v>3.25</v>
      </c>
      <c r="J8" s="3">
        <f t="shared" si="1"/>
        <v>3929.9191374663073</v>
      </c>
      <c r="K8" s="6">
        <f>AVERAGE(J8:J9)</f>
        <v>3770.2156334231809</v>
      </c>
      <c r="L8" s="6">
        <f>STDEV(J8:J9)</f>
        <v>225.8548613762959</v>
      </c>
    </row>
    <row r="9" spans="1:12" ht="18" customHeight="1" x14ac:dyDescent="0.3">
      <c r="A9" s="4">
        <v>8</v>
      </c>
      <c r="B9" s="1" t="s">
        <v>14</v>
      </c>
      <c r="C9" s="5">
        <v>0.66100000000000003</v>
      </c>
      <c r="D9" s="5">
        <v>-5.0000000000000001E-3</v>
      </c>
      <c r="E9" s="5">
        <f>E8</f>
        <v>0.318</v>
      </c>
      <c r="F9" s="4">
        <v>20</v>
      </c>
      <c r="G9" s="5">
        <f t="shared" si="2"/>
        <v>0.33333333333333331</v>
      </c>
      <c r="H9" s="12">
        <f>H8</f>
        <v>0.13541666666666666</v>
      </c>
      <c r="I9" s="2">
        <f t="shared" si="3"/>
        <v>3.25</v>
      </c>
      <c r="J9" s="3">
        <f t="shared" si="1"/>
        <v>3610.5121293800544</v>
      </c>
      <c r="K9" s="6"/>
      <c r="L9" s="6"/>
    </row>
    <row r="10" spans="1:12" ht="18" customHeight="1" x14ac:dyDescent="0.3">
      <c r="A10" s="4">
        <v>9</v>
      </c>
      <c r="B10" s="1" t="s">
        <v>15</v>
      </c>
      <c r="C10" s="5">
        <v>0.72</v>
      </c>
      <c r="D10" s="5">
        <v>-2E-3</v>
      </c>
      <c r="E10" s="5">
        <v>0.34399999999999997</v>
      </c>
      <c r="F10" s="4">
        <v>25</v>
      </c>
      <c r="G10" s="5">
        <f t="shared" si="2"/>
        <v>0.41666666666666669</v>
      </c>
      <c r="H10" s="12">
        <v>0.1388888888888889</v>
      </c>
      <c r="I10" s="2">
        <f t="shared" si="3"/>
        <v>3.3333333333333335</v>
      </c>
      <c r="J10" s="3">
        <f t="shared" si="1"/>
        <v>3605.48172757475</v>
      </c>
      <c r="K10" s="6">
        <f>AVERAGE(J10:J11)</f>
        <v>3660.2990033222582</v>
      </c>
      <c r="L10" s="6">
        <f>STDEV(J10:J11)</f>
        <v>77.523334814471724</v>
      </c>
    </row>
    <row r="11" spans="1:12" ht="18" customHeight="1" x14ac:dyDescent="0.3">
      <c r="A11" s="4">
        <v>10</v>
      </c>
      <c r="B11" s="1" t="s">
        <v>15</v>
      </c>
      <c r="C11" s="5">
        <v>0.72799999999999998</v>
      </c>
      <c r="D11" s="5">
        <v>-0.01</v>
      </c>
      <c r="E11" s="5">
        <f>E10</f>
        <v>0.34399999999999997</v>
      </c>
      <c r="F11" s="4">
        <v>25</v>
      </c>
      <c r="G11" s="5">
        <f t="shared" si="2"/>
        <v>0.41666666666666669</v>
      </c>
      <c r="H11" s="12">
        <f>H10</f>
        <v>0.1388888888888889</v>
      </c>
      <c r="I11" s="2">
        <f t="shared" si="3"/>
        <v>3.3333333333333335</v>
      </c>
      <c r="J11" s="3">
        <f t="shared" si="1"/>
        <v>3715.1162790697663</v>
      </c>
      <c r="K11" s="6"/>
      <c r="L11" s="6"/>
    </row>
    <row r="12" spans="1:12" ht="18" customHeight="1" x14ac:dyDescent="0.3">
      <c r="A12" s="4">
        <v>11</v>
      </c>
      <c r="B12" s="1" t="s">
        <v>21</v>
      </c>
      <c r="C12" s="5">
        <v>0.627</v>
      </c>
      <c r="D12" s="5">
        <v>-3.0000000000000001E-3</v>
      </c>
      <c r="E12" s="5">
        <v>0.29899999999999999</v>
      </c>
      <c r="F12" s="4">
        <v>30</v>
      </c>
      <c r="G12" s="5">
        <f t="shared" si="2"/>
        <v>0.5</v>
      </c>
      <c r="H12" s="12">
        <v>0.1423611111111111</v>
      </c>
      <c r="I12" s="2">
        <f t="shared" si="3"/>
        <v>3.4166666666666665</v>
      </c>
      <c r="J12" s="3">
        <f t="shared" si="1"/>
        <v>3624.9402771141904</v>
      </c>
      <c r="K12" s="6">
        <f>AVERAGE(J12:J13)</f>
        <v>3648.590539894888</v>
      </c>
      <c r="L12" s="6">
        <f>STDEV(J12:J13)</f>
        <v>33.446522378149893</v>
      </c>
    </row>
    <row r="13" spans="1:12" ht="18" customHeight="1" x14ac:dyDescent="0.3">
      <c r="A13" s="4">
        <v>12</v>
      </c>
      <c r="B13" s="1" t="s">
        <v>21</v>
      </c>
      <c r="C13" s="5">
        <v>0.63700000000000001</v>
      </c>
      <c r="D13" s="5">
        <v>-2E-3</v>
      </c>
      <c r="E13" s="5">
        <f>E12</f>
        <v>0.29899999999999999</v>
      </c>
      <c r="F13" s="4">
        <v>30</v>
      </c>
      <c r="G13" s="5">
        <f t="shared" si="2"/>
        <v>0.5</v>
      </c>
      <c r="H13" s="12">
        <f>H12</f>
        <v>0.1423611111111111</v>
      </c>
      <c r="I13" s="2">
        <f t="shared" si="3"/>
        <v>3.4166666666666665</v>
      </c>
      <c r="J13" s="3">
        <f t="shared" si="1"/>
        <v>3672.2408026755852</v>
      </c>
      <c r="K13" s="6"/>
      <c r="L13" s="6"/>
    </row>
    <row r="14" spans="1:12" ht="18" customHeight="1" x14ac:dyDescent="0.3">
      <c r="A14" s="4">
        <v>13</v>
      </c>
      <c r="B14" s="1" t="s">
        <v>16</v>
      </c>
      <c r="C14" s="5">
        <v>0.77100000000000002</v>
      </c>
      <c r="D14" s="5">
        <v>2.5000000000000001E-2</v>
      </c>
      <c r="E14" s="5">
        <v>0.34399999999999997</v>
      </c>
      <c r="F14" s="4">
        <v>35</v>
      </c>
      <c r="G14" s="5">
        <f t="shared" si="2"/>
        <v>0.58333333333333337</v>
      </c>
      <c r="H14" s="12">
        <v>0.625</v>
      </c>
      <c r="I14" s="2">
        <f>15</f>
        <v>15</v>
      </c>
      <c r="J14" s="3">
        <f t="shared" si="1"/>
        <v>733.21346955235924</v>
      </c>
      <c r="K14" s="6">
        <f>AVERAGE(J14:J15)</f>
        <v>733.96961957252324</v>
      </c>
      <c r="L14" s="6">
        <f>STDEV(J14:J15)</f>
        <v>1.069357613704538</v>
      </c>
    </row>
    <row r="15" spans="1:12" ht="18" customHeight="1" x14ac:dyDescent="0.3">
      <c r="A15" s="4">
        <v>14</v>
      </c>
      <c r="B15" s="1" t="s">
        <v>16</v>
      </c>
      <c r="C15" s="5">
        <v>0.74099999999999999</v>
      </c>
      <c r="D15" s="5">
        <v>7.0000000000000001E-3</v>
      </c>
      <c r="E15" s="5">
        <f>E14</f>
        <v>0.34399999999999997</v>
      </c>
      <c r="F15" s="4">
        <v>35</v>
      </c>
      <c r="G15" s="5">
        <f t="shared" si="2"/>
        <v>0.58333333333333337</v>
      </c>
      <c r="H15" s="12">
        <f>H14</f>
        <v>0.625</v>
      </c>
      <c r="I15" s="2">
        <f>I14</f>
        <v>15</v>
      </c>
      <c r="J15" s="3">
        <f t="shared" si="1"/>
        <v>734.72576959268713</v>
      </c>
      <c r="K15" s="6"/>
      <c r="L15" s="6"/>
    </row>
    <row r="16" spans="1:12" ht="18" customHeight="1" x14ac:dyDescent="0.3">
      <c r="A16" s="4">
        <v>15</v>
      </c>
      <c r="B16" s="1" t="s">
        <v>17</v>
      </c>
      <c r="C16" s="5">
        <v>0.70199999999999996</v>
      </c>
      <c r="D16" s="5">
        <v>-6.0000000000000001E-3</v>
      </c>
      <c r="E16" s="5">
        <v>0.33200000000000002</v>
      </c>
      <c r="F16" s="4">
        <v>40</v>
      </c>
      <c r="G16" s="5">
        <f t="shared" si="2"/>
        <v>0.66666666666666663</v>
      </c>
      <c r="H16" s="12">
        <v>0.62847222222222221</v>
      </c>
      <c r="I16" s="2">
        <f>15+G2</f>
        <v>15.083333333333334</v>
      </c>
      <c r="J16" s="3">
        <f t="shared" si="1"/>
        <v>744.30670659516659</v>
      </c>
      <c r="K16" s="6">
        <f>AVERAGE(J16:J17)</f>
        <v>743.00090535552602</v>
      </c>
      <c r="L16" s="6">
        <f>STDEV(J16:J17)</f>
        <v>1.8466818228632982</v>
      </c>
    </row>
    <row r="17" spans="1:12" ht="18" customHeight="1" x14ac:dyDescent="0.3">
      <c r="A17" s="4">
        <v>16</v>
      </c>
      <c r="B17" s="1" t="s">
        <v>17</v>
      </c>
      <c r="C17" s="5">
        <v>0.71699999999999997</v>
      </c>
      <c r="D17" s="5">
        <v>4.0000000000000001E-3</v>
      </c>
      <c r="E17" s="5">
        <f>E16</f>
        <v>0.33200000000000002</v>
      </c>
      <c r="F17" s="4">
        <v>40</v>
      </c>
      <c r="G17" s="5">
        <f t="shared" si="2"/>
        <v>0.66666666666666663</v>
      </c>
      <c r="H17" s="12">
        <f>H16</f>
        <v>0.62847222222222221</v>
      </c>
      <c r="I17" s="2">
        <f t="shared" ref="I17:I19" si="4">15+G3</f>
        <v>15.083333333333334</v>
      </c>
      <c r="J17" s="3">
        <f t="shared" si="1"/>
        <v>741.69510411588544</v>
      </c>
      <c r="K17" s="6"/>
      <c r="L17" s="6"/>
    </row>
    <row r="18" spans="1:12" ht="18" customHeight="1" x14ac:dyDescent="0.3">
      <c r="A18" s="4">
        <v>17</v>
      </c>
      <c r="B18" s="1" t="s">
        <v>22</v>
      </c>
      <c r="C18" s="5">
        <v>0.67900000000000005</v>
      </c>
      <c r="D18" s="5">
        <v>1E-3</v>
      </c>
      <c r="E18" s="5">
        <v>0.31</v>
      </c>
      <c r="F18" s="4">
        <v>45</v>
      </c>
      <c r="G18" s="5">
        <f t="shared" si="2"/>
        <v>0.75</v>
      </c>
      <c r="H18" s="12">
        <v>0.63194444444444442</v>
      </c>
      <c r="I18" s="2">
        <f t="shared" si="4"/>
        <v>15.166666666666666</v>
      </c>
      <c r="J18" s="3">
        <f t="shared" si="1"/>
        <v>757.69159052768975</v>
      </c>
      <c r="K18" s="6">
        <f>AVERAGE(J18:J19)</f>
        <v>742.86779787432397</v>
      </c>
      <c r="L18" s="6">
        <f>STDEV(J18:J19)</f>
        <v>20.964008616196462</v>
      </c>
    </row>
    <row r="19" spans="1:12" ht="18" customHeight="1" x14ac:dyDescent="0.3">
      <c r="A19" s="4">
        <v>18</v>
      </c>
      <c r="B19" s="1" t="s">
        <v>22</v>
      </c>
      <c r="C19" s="5">
        <v>0.69099999999999995</v>
      </c>
      <c r="D19" s="5">
        <v>2.3E-2</v>
      </c>
      <c r="E19" s="5">
        <f>E18</f>
        <v>0.31</v>
      </c>
      <c r="F19" s="4">
        <v>45</v>
      </c>
      <c r="G19" s="5">
        <f t="shared" si="2"/>
        <v>0.75</v>
      </c>
      <c r="H19" s="12">
        <f>H18</f>
        <v>0.63194444444444442</v>
      </c>
      <c r="I19" s="2">
        <f t="shared" si="4"/>
        <v>15.166666666666666</v>
      </c>
      <c r="J19" s="3">
        <f t="shared" si="1"/>
        <v>728.0440052209583</v>
      </c>
      <c r="K19" s="6"/>
      <c r="L19" s="6"/>
    </row>
    <row r="20" spans="1:12" ht="18" customHeight="1" x14ac:dyDescent="0.3">
      <c r="A20" s="4">
        <v>19</v>
      </c>
      <c r="B20" s="1" t="s">
        <v>18</v>
      </c>
      <c r="C20" s="5">
        <v>0.77</v>
      </c>
      <c r="D20" s="5">
        <v>7.0000000000000001E-3</v>
      </c>
      <c r="E20" s="5">
        <v>0.34899999999999998</v>
      </c>
      <c r="F20" s="4">
        <v>50</v>
      </c>
      <c r="G20" s="5">
        <f t="shared" si="2"/>
        <v>0.83333333333333337</v>
      </c>
      <c r="H20" s="12">
        <v>0.79166666666666663</v>
      </c>
      <c r="I20" s="2">
        <f>I14+4</f>
        <v>19</v>
      </c>
      <c r="J20" s="3">
        <f t="shared" si="1"/>
        <v>597.57892799873821</v>
      </c>
      <c r="K20" s="6">
        <f>AVERAGE(J20:J21)</f>
        <v>568.89277358639356</v>
      </c>
      <c r="L20" s="6">
        <f>STDEV(J20:J21)</f>
        <v>40.568348622266527</v>
      </c>
    </row>
    <row r="21" spans="1:12" ht="18" customHeight="1" x14ac:dyDescent="0.3">
      <c r="A21" s="4">
        <v>20</v>
      </c>
      <c r="B21" s="1" t="s">
        <v>18</v>
      </c>
      <c r="C21" s="5">
        <v>0.67800000000000005</v>
      </c>
      <c r="D21" s="5">
        <v>-4.0000000000000001E-3</v>
      </c>
      <c r="E21" s="5">
        <f>E20</f>
        <v>0.34899999999999998</v>
      </c>
      <c r="F21" s="4">
        <v>50</v>
      </c>
      <c r="G21" s="5">
        <f t="shared" si="2"/>
        <v>0.83333333333333337</v>
      </c>
      <c r="H21" s="12">
        <f>H20</f>
        <v>0.79166666666666663</v>
      </c>
      <c r="I21" s="2">
        <f t="shared" ref="I21:I25" si="5">I15+4</f>
        <v>19</v>
      </c>
      <c r="J21" s="3">
        <f t="shared" si="1"/>
        <v>540.20661917404902</v>
      </c>
      <c r="K21" s="6"/>
      <c r="L21" s="6"/>
    </row>
    <row r="22" spans="1:12" ht="18" customHeight="1" x14ac:dyDescent="0.3">
      <c r="A22" s="4">
        <v>21</v>
      </c>
      <c r="B22" s="1" t="s">
        <v>19</v>
      </c>
      <c r="C22" s="2">
        <v>0.67400000000000004</v>
      </c>
      <c r="D22" s="2">
        <v>1E-3</v>
      </c>
      <c r="E22" s="2">
        <v>0.34300000000000003</v>
      </c>
      <c r="F22" s="1">
        <v>55</v>
      </c>
      <c r="G22" s="2">
        <f>F22/60</f>
        <v>0.91666666666666663</v>
      </c>
      <c r="H22" s="11">
        <v>0.79513888888888884</v>
      </c>
      <c r="I22" s="2">
        <f t="shared" si="5"/>
        <v>19.083333333333336</v>
      </c>
      <c r="J22" s="3">
        <f t="shared" si="1"/>
        <v>539.42546874582069</v>
      </c>
      <c r="K22" s="3">
        <f>AVERAGE(J22:J23)</f>
        <v>538.62305079305634</v>
      </c>
      <c r="L22" s="3">
        <f>STDEV(J22:J23)</f>
        <v>1.1347903514910089</v>
      </c>
    </row>
    <row r="23" spans="1:12" ht="18" customHeight="1" x14ac:dyDescent="0.3">
      <c r="A23" s="4">
        <v>22</v>
      </c>
      <c r="B23" s="10" t="s">
        <v>19</v>
      </c>
      <c r="C23" s="5">
        <v>0.67200000000000004</v>
      </c>
      <c r="D23" s="5">
        <v>1E-3</v>
      </c>
      <c r="E23" s="2">
        <f>E22</f>
        <v>0.34300000000000003</v>
      </c>
      <c r="F23" s="4">
        <v>55</v>
      </c>
      <c r="G23" s="5">
        <f t="shared" ref="G23:G25" si="6">F23/60</f>
        <v>0.91666666666666663</v>
      </c>
      <c r="H23" s="11">
        <f>H22</f>
        <v>0.79513888888888884</v>
      </c>
      <c r="I23" s="2">
        <f t="shared" si="5"/>
        <v>19.083333333333336</v>
      </c>
      <c r="J23" s="3">
        <f t="shared" si="1"/>
        <v>537.82063284029198</v>
      </c>
      <c r="K23" s="6"/>
      <c r="L23" s="6"/>
    </row>
    <row r="24" spans="1:12" ht="18" customHeight="1" x14ac:dyDescent="0.3">
      <c r="A24" s="4">
        <v>23</v>
      </c>
      <c r="B24" s="1" t="s">
        <v>23</v>
      </c>
      <c r="C24" s="5">
        <v>0.64300000000000002</v>
      </c>
      <c r="D24" s="5">
        <v>-6.0000000000000001E-3</v>
      </c>
      <c r="E24" s="5">
        <v>0.34100000000000003</v>
      </c>
      <c r="F24" s="4">
        <v>60</v>
      </c>
      <c r="G24" s="5">
        <f t="shared" si="6"/>
        <v>1</v>
      </c>
      <c r="H24" s="12">
        <v>0.79861111111111116</v>
      </c>
      <c r="I24" s="2">
        <f t="shared" si="5"/>
        <v>19.166666666666664</v>
      </c>
      <c r="J24" s="3">
        <f t="shared" si="1"/>
        <v>527.45567542844844</v>
      </c>
      <c r="K24" s="6">
        <f>AVERAGE(J24:J25)</f>
        <v>517.97196588554971</v>
      </c>
      <c r="L24" s="6">
        <f>STDEV(J24:J25)</f>
        <v>13.411990657174458</v>
      </c>
    </row>
    <row r="25" spans="1:12" ht="18" customHeight="1" x14ac:dyDescent="0.3">
      <c r="A25" s="4">
        <v>24</v>
      </c>
      <c r="B25" s="1" t="s">
        <v>23</v>
      </c>
      <c r="C25" s="5">
        <v>0.67200000000000004</v>
      </c>
      <c r="D25" s="5">
        <v>2.4E-2</v>
      </c>
      <c r="E25" s="5">
        <f>E24</f>
        <v>0.34100000000000003</v>
      </c>
      <c r="F25" s="4">
        <v>60</v>
      </c>
      <c r="G25" s="5">
        <f t="shared" si="6"/>
        <v>1</v>
      </c>
      <c r="H25" s="12">
        <f>H24</f>
        <v>0.79861111111111116</v>
      </c>
      <c r="I25" s="2">
        <f t="shared" si="5"/>
        <v>19.166666666666664</v>
      </c>
      <c r="J25" s="3">
        <f t="shared" si="1"/>
        <v>508.48825634265108</v>
      </c>
      <c r="K25" s="6"/>
      <c r="L25" s="6"/>
    </row>
    <row r="26" spans="1:12" x14ac:dyDescent="0.3">
      <c r="I26" s="2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9"/>
  <sheetViews>
    <sheetView tabSelected="1" workbookViewId="0">
      <selection activeCell="K20" sqref="K20"/>
    </sheetView>
  </sheetViews>
  <sheetFormatPr defaultColWidth="10.69921875" defaultRowHeight="15.6" x14ac:dyDescent="0.3"/>
  <cols>
    <col min="1" max="1" width="25.5" customWidth="1"/>
  </cols>
  <sheetData>
    <row r="2" spans="1:7" x14ac:dyDescent="0.3">
      <c r="A2" s="13" t="s">
        <v>0</v>
      </c>
      <c r="B2" s="13" t="s">
        <v>9</v>
      </c>
      <c r="C2" s="13" t="s">
        <v>11</v>
      </c>
      <c r="E2" s="15"/>
      <c r="F2" s="16"/>
      <c r="G2" s="16"/>
    </row>
    <row r="3" spans="1:7" x14ac:dyDescent="0.3">
      <c r="A3" s="14" t="s">
        <v>27</v>
      </c>
      <c r="B3" s="9">
        <f>AVERAGE(Raw_Data!K8:K12)</f>
        <v>3693.0350588801089</v>
      </c>
      <c r="C3" s="9">
        <f>STDEV(Raw_Data!K8:K12)</f>
        <v>67.096220788182379</v>
      </c>
      <c r="E3" s="15"/>
      <c r="F3" s="15"/>
      <c r="G3" s="15"/>
    </row>
    <row r="4" spans="1:7" x14ac:dyDescent="0.3">
      <c r="A4" s="14" t="s">
        <v>26</v>
      </c>
      <c r="B4" s="9">
        <f>AVERAGE(Raw_Data!K2:K6)</f>
        <v>3611.2778911409728</v>
      </c>
      <c r="C4" s="9">
        <f>STDEV(Raw_Data!K2:K6)</f>
        <v>138.25392157637589</v>
      </c>
      <c r="E4" s="15"/>
      <c r="F4" s="15"/>
      <c r="G4" s="15"/>
    </row>
    <row r="5" spans="1:7" x14ac:dyDescent="0.3">
      <c r="A5" s="14" t="s">
        <v>25</v>
      </c>
      <c r="B5" s="9">
        <f>AVERAGE(Raw_Data!K20:K24)</f>
        <v>541.8292634216665</v>
      </c>
      <c r="C5" s="9">
        <f>STDEV(Raw_Data!K20:K24)</f>
        <v>25.611364934174716</v>
      </c>
    </row>
    <row r="6" spans="1:7" x14ac:dyDescent="0.3">
      <c r="A6" s="14" t="s">
        <v>24</v>
      </c>
      <c r="B6" s="9">
        <f>AVERAGE(Raw_Data!K14:K18)</f>
        <v>739.94610760079104</v>
      </c>
      <c r="C6" s="9">
        <f>STDEV(Raw_Data!K14:K18)</f>
        <v>5.1762183362382945</v>
      </c>
    </row>
    <row r="8" spans="1:7" x14ac:dyDescent="0.3">
      <c r="B8">
        <f>B$6/B6</f>
        <v>1</v>
      </c>
    </row>
    <row r="9" spans="1:7" x14ac:dyDescent="0.3">
      <c r="B9">
        <f>B6/B5</f>
        <v>1.3656444152314906</v>
      </c>
    </row>
  </sheetData>
  <phoneticPr fontId="4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2023-03-30T17:01:59Z</dcterms:modified>
</cp:coreProperties>
</file>